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3. Участок 3\"/>
    </mc:Choice>
  </mc:AlternateContent>
  <xr:revisionPtr revIDLastSave="0" documentId="13_ncr:1_{7D4E552D-AA39-407F-B673-9F2CABF549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9  ССРСС" sheetId="1" r:id="rId1"/>
  </sheets>
  <definedNames>
    <definedName name="_xlnm.Print_Titles" localSheetId="0">'Раздел ПД9  ССРСС'!$38:$38</definedName>
    <definedName name="_xlnm.Print_Area" localSheetId="0">'Раздел ПД9  ССРСС'!$A$1:$P$75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28" i="1"/>
  <c r="P69" i="1"/>
  <c r="K45" i="1"/>
  <c r="I45" i="1"/>
  <c r="P43" i="1"/>
  <c r="P42" i="1"/>
  <c r="P45" i="1" l="1"/>
  <c r="P46" i="1" s="1"/>
  <c r="P49" i="1" s="1"/>
  <c r="P51" i="1" s="1"/>
  <c r="P52" i="1" s="1"/>
  <c r="P53" i="1" s="1"/>
  <c r="P55" i="1" s="1"/>
  <c r="P56" i="1" s="1"/>
  <c r="P59" i="1" s="1"/>
  <c r="P61" i="1" s="1"/>
  <c r="P62" i="1" s="1"/>
  <c r="P63" i="1" s="1"/>
  <c r="P65" i="1" s="1"/>
  <c r="P66" i="1" s="1"/>
</calcChain>
</file>

<file path=xl/sharedStrings.xml><?xml version="1.0" encoding="utf-8"?>
<sst xmlns="http://schemas.openxmlformats.org/spreadsheetml/2006/main" count="332" uniqueCount="87">
  <si>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</si>
  <si>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</si>
  <si>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</si>
  <si>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</si>
  <si>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</si>
  <si>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</si>
  <si>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</si>
  <si>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</si>
  <si>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</si>
  <si>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</si>
  <si>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</si>
  <si>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</si>
  <si>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</si>
  <si>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</si>
  <si>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</si>
  <si>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</si>
  <si>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</si>
  <si>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</si>
  <si>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</si>
  <si>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</si>
  <si>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</si>
  <si>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</si>
  <si>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Размещение , захоронение производственных, строительных отходов 4-5 класса 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</si>
  <si>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</si>
  <si>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</si>
  <si>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</si>
  <si>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</si>
  <si>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</si>
  <si>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</si>
  <si>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</si>
  <si>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</si>
  <si>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</si>
  <si>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</si>
  <si>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</si>
  <si>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</si>
  <si>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</si>
  <si>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</si>
  <si>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</si>
  <si>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</si>
  <si>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</si>
  <si>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</si>
  <si>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</si>
  <si>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</si>
  <si>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</si>
  <si>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</si>
  <si>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</si>
  <si>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</si>
  <si>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</si>
  <si>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</si>
  <si>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</si>
  <si>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</si>
  <si>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</si>
  <si>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</si>
  <si>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</si>
  <si>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</si>
  <si>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</si>
  <si>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</si>
  <si>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</si>
  <si>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3 участок</t>
  </si>
  <si>
    <t>Лом бетона - 1,88+129,14=131,02 т</t>
  </si>
  <si>
    <t>Изоляция - 0,3+0,04+0,04 = 0,38 т</t>
  </si>
  <si>
    <t>1</t>
  </si>
  <si>
    <t>Приложение к прикаху №5 от 19.01.2026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</si>
  <si>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</si>
  <si>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</si>
  <si>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</si>
  <si>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</si>
  <si>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</si>
  <si>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</si>
  <si>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</si>
  <si>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</si>
  <si>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</si>
  <si>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</si>
  <si>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Новый Раздел</t>
  </si>
  <si>
    <t>Итоги по смете:</t>
  </si>
  <si>
    <t>ВСЕГО по смете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</si>
  <si>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</si>
  <si>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</si>
  <si>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</si>
  <si>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</si>
  <si>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</si>
  <si>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</si>
  <si>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</si>
  <si>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</si>
  <si>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>К = 0,97978755422</t>
  </si>
  <si>
    <t xml:space="preserve">ВСЕГО с учетом коэффициента
</t>
  </si>
  <si>
    <t>ЛОКАЛЬНЫЙ СМЕТНЫЙ РАСЧЕТ (СМЕТА) № ЛСР 09-01-01.3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</si>
</sst>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.00000\ _₽"/>
    <numFmt numFmtId="166" formatCode="#,##0.0000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64" fontId="0" fillId="0" borderId="0" xfId="0" applyNumberFormat="1"/>
    <xf numFmtId="164" fontId="9" fillId="0" borderId="0" xfId="0" applyNumberFormat="1" applyFont="1"/>
    <xf numFmtId="49" fontId="7" fillId="0" borderId="1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4" xfId="0" applyBorder="1"/>
    <xf numFmtId="164" fontId="0" fillId="0" borderId="4" xfId="0" applyNumberFormat="1" applyBorder="1"/>
    <xf numFmtId="165" fontId="9" fillId="0" borderId="0" xfId="0" applyNumberFormat="1" applyFont="1"/>
    <xf numFmtId="166" fontId="3" fillId="0" borderId="0" xfId="0" applyNumberFormat="1" applyFont="1" applyAlignment="1">
      <alignment vertical="top"/>
    </xf>
    <xf numFmtId="4" fontId="7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8"/>
  <sheetViews>
    <sheetView tabSelected="1" topLeftCell="A38" workbookViewId="0">
      <selection activeCell="U56" sqref="U5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140625" style="1" bestFit="1" customWidth="1"/>
    <col min="20" max="20" width="10.42578125" style="1" customWidth="1"/>
    <col min="21" max="21" width="15.85546875" style="1" customWidth="1"/>
    <col min="22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05" width="51.85546875" style="3" hidden="1" customWidth="1"/>
    <col min="206" max="211" width="156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2" t="s">
        <v>2</v>
      </c>
      <c r="B4" s="152"/>
      <c r="C4" s="152"/>
      <c r="D4" s="152"/>
      <c r="E4" s="152"/>
      <c r="F4" s="152"/>
      <c r="G4" s="155" t="s">
        <v>3</v>
      </c>
      <c r="H4" s="155"/>
      <c r="I4" s="155"/>
      <c r="J4" s="155"/>
      <c r="K4" s="155"/>
      <c r="L4" s="155"/>
      <c r="M4" s="155"/>
      <c r="N4" s="155"/>
      <c r="O4" s="155"/>
      <c r="P4" s="155"/>
    </row>
    <row r="5" spans="1:171" customFormat="1" ht="57" x14ac:dyDescent="0.25">
      <c r="A5" s="152" t="s">
        <v>4</v>
      </c>
      <c r="B5" s="152"/>
      <c r="C5" s="152"/>
      <c r="D5" s="152"/>
      <c r="E5" s="152"/>
      <c r="F5" s="152"/>
      <c r="G5" s="153" t="s">
        <v>5</v>
      </c>
      <c r="H5" s="153"/>
      <c r="I5" s="153"/>
      <c r="J5" s="153"/>
      <c r="K5" s="153"/>
      <c r="L5" s="153"/>
      <c r="M5" s="153"/>
      <c r="N5" s="153"/>
      <c r="O5" s="153"/>
      <c r="P5" s="15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2" t="s">
        <v>7</v>
      </c>
      <c r="B6" s="152"/>
      <c r="C6" s="152"/>
      <c r="D6" s="152"/>
      <c r="E6" s="152"/>
      <c r="F6" s="152"/>
      <c r="G6" s="153" t="s">
        <v>8</v>
      </c>
      <c r="H6" s="153"/>
      <c r="I6" s="153"/>
      <c r="J6" s="153"/>
      <c r="K6" s="153"/>
      <c r="L6" s="153"/>
      <c r="M6" s="153"/>
      <c r="N6" s="153"/>
      <c r="O6" s="153"/>
      <c r="P6" s="15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4" t="s">
        <v>9</v>
      </c>
      <c r="B7" s="154"/>
      <c r="C7" s="154"/>
      <c r="D7" s="154"/>
      <c r="E7" s="154"/>
      <c r="F7" s="154"/>
      <c r="G7" s="153" t="s">
        <v>10</v>
      </c>
      <c r="H7" s="153"/>
      <c r="I7" s="153"/>
      <c r="J7" s="153"/>
      <c r="K7" s="153"/>
      <c r="L7" s="153"/>
      <c r="M7" s="153"/>
      <c r="N7" s="153"/>
      <c r="O7" s="153"/>
      <c r="P7" s="153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2" t="s">
        <v>12</v>
      </c>
      <c r="B8" s="152"/>
      <c r="C8" s="152"/>
      <c r="D8" s="152"/>
      <c r="E8" s="152"/>
      <c r="F8" s="152"/>
      <c r="G8" s="153" t="s">
        <v>13</v>
      </c>
      <c r="H8" s="153"/>
      <c r="I8" s="153"/>
      <c r="J8" s="153"/>
      <c r="K8" s="153"/>
      <c r="L8" s="153"/>
      <c r="M8" s="153"/>
      <c r="N8" s="153"/>
      <c r="O8" s="153"/>
      <c r="P8" s="153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2" t="s">
        <v>14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O9" s="153"/>
      <c r="P9" s="153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2" t="s">
        <v>15</v>
      </c>
      <c r="B10" s="152"/>
      <c r="C10" s="152"/>
      <c r="D10" s="152"/>
      <c r="E10" s="152"/>
      <c r="F10" s="152"/>
      <c r="G10" s="153" t="s">
        <v>16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2" t="s">
        <v>17</v>
      </c>
      <c r="B11" s="152"/>
      <c r="C11" s="152"/>
      <c r="D11" s="152"/>
      <c r="E11" s="152"/>
      <c r="F11" s="152"/>
      <c r="G11" s="153" t="s">
        <v>18</v>
      </c>
      <c r="H11" s="153"/>
      <c r="I11" s="153"/>
      <c r="J11" s="153"/>
      <c r="K11" s="153"/>
      <c r="L11" s="153"/>
      <c r="M11" s="153"/>
      <c r="N11" s="153"/>
      <c r="O11" s="153"/>
      <c r="P11" s="153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0" t="s">
        <v>19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5" t="s">
        <v>20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0" t="s">
        <v>19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5" t="s">
        <v>21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</row>
    <row r="18" spans="1:196" customFormat="1" ht="17.25" customHeight="1" x14ac:dyDescent="0.25">
      <c r="A18" s="151" t="s">
        <v>86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5" t="s">
        <v>23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6" t="s">
        <v>28</v>
      </c>
      <c r="C23" s="136"/>
      <c r="D23" s="136"/>
      <c r="E23" s="136"/>
      <c r="F23" s="13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7" t="s">
        <v>29</v>
      </c>
      <c r="C24" s="137"/>
      <c r="D24" s="137"/>
      <c r="E24" s="137"/>
      <c r="F24" s="13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8" t="s">
        <v>31</v>
      </c>
      <c r="D26" s="138"/>
      <c r="E26" s="138"/>
      <c r="F26" s="13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f>P69</f>
        <v>182816.59792401362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f>P69</f>
        <v>182816.59792401362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6" customFormat="1" ht="15" x14ac:dyDescent="0.25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</row>
    <row r="35" spans="1:206" customFormat="1" ht="11.25" customHeight="1" x14ac:dyDescent="0.25">
      <c r="A35" s="139" t="s">
        <v>44</v>
      </c>
      <c r="B35" s="140" t="s">
        <v>45</v>
      </c>
      <c r="C35" s="141" t="s">
        <v>46</v>
      </c>
      <c r="D35" s="142"/>
      <c r="E35" s="142"/>
      <c r="F35" s="142"/>
      <c r="G35" s="143"/>
      <c r="H35" s="140" t="s">
        <v>47</v>
      </c>
      <c r="I35" s="140" t="s">
        <v>48</v>
      </c>
      <c r="J35" s="140"/>
      <c r="K35" s="140"/>
      <c r="L35" s="141" t="s">
        <v>49</v>
      </c>
      <c r="M35" s="142"/>
      <c r="N35" s="142"/>
      <c r="O35" s="142"/>
      <c r="P35" s="143"/>
    </row>
    <row r="36" spans="1:206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206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</row>
    <row r="38" spans="1:206" customFormat="1" ht="13.5" customHeight="1" x14ac:dyDescent="0.25">
      <c r="A38" s="49">
        <v>1</v>
      </c>
      <c r="B38" s="50">
        <v>2</v>
      </c>
      <c r="C38" s="126">
        <v>3</v>
      </c>
      <c r="D38" s="127"/>
      <c r="E38" s="127"/>
      <c r="F38" s="127"/>
      <c r="G38" s="128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6" customFormat="1" ht="13.5" customHeight="1" x14ac:dyDescent="0.25">
      <c r="A39" s="132" t="s">
        <v>22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</row>
    <row r="40" spans="1:206" customFormat="1" ht="15" customHeight="1" x14ac:dyDescent="0.25">
      <c r="A40" s="129" t="s">
        <v>57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1"/>
      <c r="GO40" s="51" t="s">
        <v>57</v>
      </c>
    </row>
    <row r="41" spans="1:206" customFormat="1" ht="15" x14ac:dyDescent="0.25">
      <c r="A41" s="112" t="s">
        <v>58</v>
      </c>
      <c r="B41" s="109"/>
      <c r="C41" s="109"/>
      <c r="D41" s="109"/>
      <c r="E41" s="109"/>
      <c r="F41" s="109"/>
      <c r="G41" s="109"/>
      <c r="H41" s="109"/>
      <c r="I41" s="114"/>
      <c r="J41" s="109"/>
      <c r="K41" s="114"/>
      <c r="L41" s="109"/>
      <c r="M41" s="109"/>
      <c r="N41" s="114"/>
      <c r="O41" s="109"/>
      <c r="P41" s="114"/>
      <c r="GO41" s="51"/>
      <c r="GP41" s="51" t="s">
        <v>58</v>
      </c>
    </row>
    <row r="42" spans="1:206" customFormat="1" ht="15" customHeight="1" x14ac:dyDescent="0.25">
      <c r="A42" s="113" t="s">
        <v>59</v>
      </c>
      <c r="B42" s="111"/>
      <c r="C42" s="111"/>
      <c r="D42" s="111"/>
      <c r="E42" s="111"/>
      <c r="F42" s="111"/>
      <c r="G42" s="111"/>
      <c r="H42" s="111"/>
      <c r="I42" s="114">
        <v>131.02000000000001</v>
      </c>
      <c r="J42" s="111"/>
      <c r="K42" s="114">
        <v>131.02000000000001</v>
      </c>
      <c r="L42" s="111"/>
      <c r="M42" s="111"/>
      <c r="N42" s="115">
        <v>1420</v>
      </c>
      <c r="O42" s="111"/>
      <c r="P42" s="115">
        <f>I42*N42</f>
        <v>186048.40000000002</v>
      </c>
      <c r="T42" s="106"/>
      <c r="U42" s="106"/>
      <c r="GO42" s="51"/>
      <c r="GP42" s="51"/>
      <c r="GQ42" s="7" t="s">
        <v>59</v>
      </c>
    </row>
    <row r="43" spans="1:206" customFormat="1" ht="15" customHeight="1" x14ac:dyDescent="0.25">
      <c r="A43" s="113" t="s">
        <v>60</v>
      </c>
      <c r="B43" s="111"/>
      <c r="C43" s="111"/>
      <c r="D43" s="111"/>
      <c r="E43" s="111"/>
      <c r="F43" s="111"/>
      <c r="G43" s="111"/>
      <c r="H43" s="111"/>
      <c r="I43" s="114">
        <v>0.38</v>
      </c>
      <c r="J43" s="111"/>
      <c r="K43" s="114">
        <v>0.38</v>
      </c>
      <c r="L43" s="111"/>
      <c r="M43" s="111"/>
      <c r="N43" s="115">
        <v>1420</v>
      </c>
      <c r="O43" s="111"/>
      <c r="P43" s="115">
        <f>I43*N43</f>
        <v>539.6</v>
      </c>
      <c r="T43" s="106"/>
      <c r="U43" s="106"/>
      <c r="GO43" s="51"/>
      <c r="GP43" s="51"/>
      <c r="GQ43" s="7" t="s">
        <v>60</v>
      </c>
    </row>
    <row r="44" spans="1:206" customFormat="1" ht="15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10"/>
      <c r="GO44" s="51"/>
      <c r="GP44" s="51" t="s">
        <v>6</v>
      </c>
    </row>
    <row r="45" spans="1:206" customFormat="1" ht="22.5" x14ac:dyDescent="0.25">
      <c r="A45" s="52" t="s">
        <v>61</v>
      </c>
      <c r="B45" s="53" t="s">
        <v>62</v>
      </c>
      <c r="C45" s="133" t="s">
        <v>22</v>
      </c>
      <c r="D45" s="133"/>
      <c r="E45" s="133"/>
      <c r="F45" s="133"/>
      <c r="G45" s="133"/>
      <c r="H45" s="54" t="s">
        <v>63</v>
      </c>
      <c r="I45" s="55">
        <f>SUM(I41:I44)</f>
        <v>131.4</v>
      </c>
      <c r="J45" s="56">
        <v>1</v>
      </c>
      <c r="K45" s="55">
        <f>SUM(K41:K44)</f>
        <v>131.4</v>
      </c>
      <c r="L45" s="57"/>
      <c r="M45" s="55"/>
      <c r="N45" s="58">
        <v>1420</v>
      </c>
      <c r="O45" s="55"/>
      <c r="P45" s="59">
        <f>SUM(P41:P44)</f>
        <v>186588.00000000003</v>
      </c>
      <c r="S45" s="116"/>
      <c r="U45" s="107"/>
      <c r="GO45" s="51"/>
      <c r="GP45" s="51"/>
      <c r="GR45" s="60" t="s">
        <v>22</v>
      </c>
      <c r="GS45" s="60" t="s">
        <v>6</v>
      </c>
      <c r="GT45" s="60" t="s">
        <v>6</v>
      </c>
      <c r="GU45" s="60" t="s">
        <v>6</v>
      </c>
      <c r="GV45" s="60" t="s">
        <v>6</v>
      </c>
    </row>
    <row r="46" spans="1:206" customFormat="1" ht="15" x14ac:dyDescent="0.25">
      <c r="A46" s="61"/>
      <c r="B46" s="62"/>
      <c r="C46" s="134" t="s">
        <v>64</v>
      </c>
      <c r="D46" s="134"/>
      <c r="E46" s="134"/>
      <c r="F46" s="134"/>
      <c r="G46" s="134"/>
      <c r="H46" s="54"/>
      <c r="I46" s="55"/>
      <c r="J46" s="55"/>
      <c r="K46" s="55"/>
      <c r="L46" s="57"/>
      <c r="M46" s="55"/>
      <c r="N46" s="57"/>
      <c r="O46" s="55"/>
      <c r="P46" s="59">
        <f>P45</f>
        <v>186588.00000000003</v>
      </c>
      <c r="GO46" s="51"/>
      <c r="GP46" s="51"/>
      <c r="GR46" s="60"/>
      <c r="GS46" s="60"/>
      <c r="GT46" s="60"/>
      <c r="GU46" s="60"/>
      <c r="GV46" s="60"/>
      <c r="GW46" s="60" t="s">
        <v>64</v>
      </c>
    </row>
    <row r="47" spans="1:206" customFormat="1" ht="1.5" customHeight="1" x14ac:dyDescent="0.25">
      <c r="A47" s="63"/>
      <c r="B47" s="64"/>
      <c r="C47" s="64"/>
      <c r="D47" s="64"/>
      <c r="E47" s="64"/>
      <c r="F47" s="65"/>
      <c r="G47" s="65"/>
      <c r="H47" s="65"/>
      <c r="I47" s="65"/>
      <c r="J47" s="66"/>
      <c r="K47" s="65"/>
      <c r="L47" s="66"/>
      <c r="M47" s="67"/>
      <c r="N47" s="66"/>
      <c r="O47" s="68"/>
      <c r="P47" s="69"/>
      <c r="Q47" s="70"/>
      <c r="R47" s="71"/>
      <c r="GO47" s="51"/>
      <c r="GP47" s="51"/>
      <c r="GR47" s="60"/>
      <c r="GS47" s="60"/>
      <c r="GT47" s="60"/>
      <c r="GU47" s="60"/>
      <c r="GV47" s="60"/>
      <c r="GW47" s="60"/>
    </row>
    <row r="48" spans="1:206" customFormat="1" ht="15" x14ac:dyDescent="0.25">
      <c r="A48" s="72"/>
      <c r="B48" s="73"/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74"/>
      <c r="Q48" s="70"/>
      <c r="R48" s="71"/>
      <c r="GO48" s="51"/>
      <c r="GP48" s="51"/>
      <c r="GR48" s="60"/>
      <c r="GS48" s="60"/>
      <c r="GT48" s="60"/>
      <c r="GU48" s="60"/>
      <c r="GV48" s="60"/>
      <c r="GW48" s="60"/>
      <c r="GX48" s="75" t="s">
        <v>65</v>
      </c>
    </row>
    <row r="49" spans="1:210" customFormat="1" ht="15" x14ac:dyDescent="0.25">
      <c r="A49" s="72"/>
      <c r="B49" s="76"/>
      <c r="C49" s="119" t="s">
        <v>66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77">
        <f>P46</f>
        <v>186588.00000000003</v>
      </c>
      <c r="Q49" s="70"/>
      <c r="R49" s="71"/>
      <c r="GO49" s="51"/>
      <c r="GP49" s="51"/>
      <c r="GR49" s="60"/>
      <c r="GS49" s="60"/>
      <c r="GT49" s="60"/>
      <c r="GU49" s="60"/>
      <c r="GV49" s="60"/>
      <c r="GW49" s="60"/>
      <c r="GX49" s="75"/>
      <c r="GY49" s="8" t="s">
        <v>66</v>
      </c>
    </row>
    <row r="50" spans="1:210" customFormat="1" ht="15" x14ac:dyDescent="0.25">
      <c r="A50" s="72"/>
      <c r="B50" s="76"/>
      <c r="C50" s="119" t="s">
        <v>67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78"/>
      <c r="Q50" s="70"/>
      <c r="R50" s="71"/>
      <c r="GO50" s="51"/>
      <c r="GP50" s="51"/>
      <c r="GR50" s="60"/>
      <c r="GS50" s="60"/>
      <c r="GT50" s="60"/>
      <c r="GU50" s="60"/>
      <c r="GV50" s="60"/>
      <c r="GW50" s="60"/>
      <c r="GX50" s="75"/>
      <c r="GY50" s="8" t="s">
        <v>67</v>
      </c>
    </row>
    <row r="51" spans="1:210" customFormat="1" ht="15" x14ac:dyDescent="0.25">
      <c r="A51" s="72"/>
      <c r="B51" s="76"/>
      <c r="C51" s="119" t="s">
        <v>68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77">
        <f>P49</f>
        <v>186588.00000000003</v>
      </c>
      <c r="Q51" s="70"/>
      <c r="R51" s="71"/>
      <c r="GO51" s="51"/>
      <c r="GP51" s="51"/>
      <c r="GR51" s="60"/>
      <c r="GS51" s="60"/>
      <c r="GT51" s="60"/>
      <c r="GU51" s="60"/>
      <c r="GV51" s="60"/>
      <c r="GW51" s="60"/>
      <c r="GX51" s="75"/>
      <c r="GY51" s="8" t="s">
        <v>68</v>
      </c>
    </row>
    <row r="52" spans="1:210" customFormat="1" ht="15" x14ac:dyDescent="0.25">
      <c r="A52" s="72"/>
      <c r="B52" s="76"/>
      <c r="C52" s="119" t="s">
        <v>69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77">
        <f>P51</f>
        <v>186588.00000000003</v>
      </c>
      <c r="Q52" s="70"/>
      <c r="R52" s="71"/>
      <c r="GO52" s="51"/>
      <c r="GP52" s="51"/>
      <c r="GR52" s="60"/>
      <c r="GS52" s="60"/>
      <c r="GT52" s="60"/>
      <c r="GU52" s="60"/>
      <c r="GV52" s="60"/>
      <c r="GW52" s="60"/>
      <c r="GX52" s="75"/>
      <c r="GY52" s="8" t="s">
        <v>69</v>
      </c>
    </row>
    <row r="53" spans="1:210" customFormat="1" ht="15" x14ac:dyDescent="0.25">
      <c r="A53" s="72"/>
      <c r="B53" s="76"/>
      <c r="C53" s="119" t="s">
        <v>70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77">
        <f>P52</f>
        <v>186588.00000000003</v>
      </c>
      <c r="Q53" s="70"/>
      <c r="R53" s="71"/>
      <c r="GO53" s="51"/>
      <c r="GP53" s="51"/>
      <c r="GR53" s="60"/>
      <c r="GS53" s="60"/>
      <c r="GT53" s="60"/>
      <c r="GU53" s="60"/>
      <c r="GV53" s="60"/>
      <c r="GW53" s="60"/>
      <c r="GX53" s="75"/>
      <c r="GY53" s="8" t="s">
        <v>70</v>
      </c>
    </row>
    <row r="54" spans="1:210" customFormat="1" ht="15" x14ac:dyDescent="0.25">
      <c r="A54" s="72"/>
      <c r="B54" s="76"/>
      <c r="C54" s="119" t="s">
        <v>71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78"/>
      <c r="Q54" s="70"/>
      <c r="R54" s="71"/>
      <c r="GO54" s="51"/>
      <c r="GP54" s="51"/>
      <c r="GR54" s="60"/>
      <c r="GS54" s="60"/>
      <c r="GT54" s="60"/>
      <c r="GU54" s="60"/>
      <c r="GV54" s="60"/>
      <c r="GW54" s="60"/>
      <c r="GX54" s="75"/>
      <c r="GY54" s="8" t="s">
        <v>71</v>
      </c>
    </row>
    <row r="55" spans="1:210" customFormat="1" ht="15" x14ac:dyDescent="0.25">
      <c r="A55" s="72"/>
      <c r="B55" s="76"/>
      <c r="C55" s="119" t="s">
        <v>72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77">
        <f>P53</f>
        <v>186588.00000000003</v>
      </c>
      <c r="Q55" s="70"/>
      <c r="R55" s="71"/>
      <c r="GO55" s="51"/>
      <c r="GP55" s="51"/>
      <c r="GR55" s="60"/>
      <c r="GS55" s="60"/>
      <c r="GT55" s="60"/>
      <c r="GU55" s="60"/>
      <c r="GV55" s="60"/>
      <c r="GW55" s="60"/>
      <c r="GX55" s="75"/>
      <c r="GY55" s="8" t="s">
        <v>72</v>
      </c>
    </row>
    <row r="56" spans="1:210" customFormat="1" ht="15" x14ac:dyDescent="0.25">
      <c r="A56" s="72"/>
      <c r="B56" s="73"/>
      <c r="C56" s="120" t="s">
        <v>73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79">
        <f>P55</f>
        <v>186588.00000000003</v>
      </c>
      <c r="Q56" s="70"/>
      <c r="R56" s="71"/>
      <c r="GO56" s="51"/>
      <c r="GP56" s="51"/>
      <c r="GR56" s="60"/>
      <c r="GS56" s="60"/>
      <c r="GT56" s="60"/>
      <c r="GU56" s="60"/>
      <c r="GV56" s="60"/>
      <c r="GW56" s="60"/>
      <c r="GX56" s="75"/>
      <c r="GZ56" s="75" t="s">
        <v>73</v>
      </c>
    </row>
    <row r="57" spans="1:210" customFormat="1" ht="1.5" customHeight="1" x14ac:dyDescent="0.25">
      <c r="A57" s="80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34"/>
      <c r="O57" s="82"/>
      <c r="P57" s="83"/>
      <c r="Q57" s="70"/>
      <c r="R57" s="71"/>
    </row>
    <row r="58" spans="1:210" customFormat="1" ht="15" x14ac:dyDescent="0.25">
      <c r="A58" s="72"/>
      <c r="B58" s="73"/>
      <c r="C58" s="120" t="s">
        <v>74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74"/>
      <c r="Q58" s="70"/>
      <c r="R58" s="71"/>
      <c r="HA58" s="75" t="s">
        <v>74</v>
      </c>
    </row>
    <row r="59" spans="1:210" customFormat="1" ht="15" x14ac:dyDescent="0.25">
      <c r="A59" s="72"/>
      <c r="B59" s="76"/>
      <c r="C59" s="119" t="s">
        <v>66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77">
        <f>P56</f>
        <v>186588.00000000003</v>
      </c>
      <c r="Q59" s="84"/>
      <c r="R59" s="85"/>
      <c r="HA59" s="75"/>
      <c r="HB59" s="8" t="s">
        <v>66</v>
      </c>
    </row>
    <row r="60" spans="1:210" customFormat="1" ht="15" x14ac:dyDescent="0.25">
      <c r="A60" s="72"/>
      <c r="B60" s="76"/>
      <c r="C60" s="119" t="s">
        <v>67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78"/>
      <c r="Q60" s="84"/>
      <c r="R60" s="85"/>
      <c r="HA60" s="75"/>
      <c r="HB60" s="8" t="s">
        <v>67</v>
      </c>
    </row>
    <row r="61" spans="1:210" customFormat="1" ht="15" x14ac:dyDescent="0.25">
      <c r="A61" s="72"/>
      <c r="B61" s="76"/>
      <c r="C61" s="119" t="s">
        <v>68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77">
        <f>P59</f>
        <v>186588.00000000003</v>
      </c>
      <c r="Q61" s="84"/>
      <c r="R61" s="85"/>
      <c r="HA61" s="75"/>
      <c r="HB61" s="8" t="s">
        <v>68</v>
      </c>
    </row>
    <row r="62" spans="1:210" customFormat="1" ht="15" x14ac:dyDescent="0.25">
      <c r="A62" s="72"/>
      <c r="B62" s="76"/>
      <c r="C62" s="119" t="s">
        <v>69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77">
        <f>P61</f>
        <v>186588.00000000003</v>
      </c>
      <c r="Q62" s="84"/>
      <c r="R62" s="85"/>
      <c r="HA62" s="75"/>
      <c r="HB62" s="8" t="s">
        <v>69</v>
      </c>
    </row>
    <row r="63" spans="1:210" customFormat="1" ht="15" x14ac:dyDescent="0.25">
      <c r="A63" s="72"/>
      <c r="B63" s="76"/>
      <c r="C63" s="119" t="s">
        <v>70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77">
        <f>P62</f>
        <v>186588.00000000003</v>
      </c>
      <c r="Q63" s="84"/>
      <c r="R63" s="85"/>
      <c r="HA63" s="75"/>
      <c r="HB63" s="8" t="s">
        <v>70</v>
      </c>
    </row>
    <row r="64" spans="1:210" customFormat="1" ht="15" x14ac:dyDescent="0.25">
      <c r="A64" s="72"/>
      <c r="B64" s="76"/>
      <c r="C64" s="119" t="s">
        <v>71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78"/>
      <c r="Q64" s="84"/>
      <c r="R64" s="85"/>
      <c r="HA64" s="75"/>
      <c r="HB64" s="8" t="s">
        <v>71</v>
      </c>
    </row>
    <row r="65" spans="1:235" customFormat="1" ht="15" x14ac:dyDescent="0.25">
      <c r="A65" s="72"/>
      <c r="B65" s="76"/>
      <c r="C65" s="119" t="s">
        <v>72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77">
        <f>P63</f>
        <v>186588.00000000003</v>
      </c>
      <c r="Q65" s="84"/>
      <c r="R65" s="85"/>
      <c r="HA65" s="75"/>
      <c r="HB65" s="8" t="s">
        <v>72</v>
      </c>
    </row>
    <row r="66" spans="1:235" customFormat="1" ht="15" x14ac:dyDescent="0.25">
      <c r="A66" s="72"/>
      <c r="B66" s="73"/>
      <c r="C66" s="120" t="s">
        <v>75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79">
        <f>P65</f>
        <v>186588.00000000003</v>
      </c>
      <c r="Q66" s="84"/>
      <c r="R66" s="86"/>
      <c r="HA66" s="75"/>
      <c r="HC66" s="75" t="s">
        <v>75</v>
      </c>
    </row>
    <row r="67" spans="1:235" customFormat="1" ht="15" x14ac:dyDescent="0.25">
      <c r="A67" s="72"/>
      <c r="B67" s="73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79"/>
      <c r="Q67" s="84"/>
      <c r="R67" s="86"/>
      <c r="HA67" s="75"/>
      <c r="HC67" s="75"/>
    </row>
    <row r="68" spans="1:235" customFormat="1" ht="15" x14ac:dyDescent="0.25">
      <c r="A68" s="72"/>
      <c r="B68" s="73"/>
      <c r="C68" s="124" t="s">
        <v>83</v>
      </c>
      <c r="D68" s="124"/>
      <c r="E68" s="124"/>
      <c r="F68" s="124"/>
      <c r="G68" s="124"/>
      <c r="H68" s="124"/>
      <c r="I68" s="124" t="s">
        <v>84</v>
      </c>
      <c r="J68" s="124"/>
      <c r="K68" s="105"/>
      <c r="L68" s="105"/>
      <c r="M68" s="105"/>
      <c r="N68" s="105"/>
      <c r="O68" s="105"/>
      <c r="P68" s="79"/>
      <c r="Q68" s="84"/>
      <c r="R68" s="86"/>
      <c r="U68" s="117">
        <v>0.97978754219999997</v>
      </c>
      <c r="HA68" s="75"/>
      <c r="HC68" s="75"/>
    </row>
    <row r="69" spans="1:235" s="87" customFormat="1" ht="18" customHeight="1" x14ac:dyDescent="0.2">
      <c r="A69" s="80"/>
      <c r="B69" s="66"/>
      <c r="C69" s="125" t="s">
        <v>85</v>
      </c>
      <c r="D69" s="125"/>
      <c r="E69" s="125"/>
      <c r="F69" s="64"/>
      <c r="G69" s="64"/>
      <c r="H69" s="64"/>
      <c r="I69" s="64"/>
      <c r="J69" s="64"/>
      <c r="K69" s="64"/>
      <c r="L69" s="88"/>
      <c r="M69" s="89"/>
      <c r="N69" s="90"/>
      <c r="O69" s="91"/>
      <c r="P69" s="118">
        <f>P66*U68</f>
        <v>182816.59792401362</v>
      </c>
      <c r="Q69" s="92"/>
      <c r="R69" s="92"/>
      <c r="AB69" s="3"/>
      <c r="AC69" s="3"/>
      <c r="AD69" s="3"/>
      <c r="AE69" s="3"/>
      <c r="AF69" s="3"/>
      <c r="AG69" s="3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3"/>
      <c r="AS69" s="3"/>
      <c r="AT69" s="3"/>
      <c r="AU69" s="3"/>
      <c r="AV69" s="3"/>
      <c r="AW69" s="3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3"/>
      <c r="BI69" s="3"/>
      <c r="BJ69" s="3"/>
      <c r="BK69" s="3"/>
      <c r="BL69" s="3"/>
      <c r="BM69" s="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"/>
      <c r="BY69" s="3"/>
      <c r="BZ69" s="3"/>
      <c r="CA69" s="3"/>
      <c r="CB69" s="3"/>
      <c r="CC69" s="3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3"/>
      <c r="CO69" s="3"/>
      <c r="CP69" s="3"/>
      <c r="CQ69" s="3"/>
      <c r="CR69" s="3"/>
      <c r="CS69" s="3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3"/>
      <c r="DE69" s="3"/>
      <c r="DF69" s="3"/>
      <c r="DG69" s="3"/>
      <c r="DH69" s="3"/>
      <c r="DI69" s="3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3"/>
      <c r="DU69" s="3"/>
      <c r="DV69" s="3"/>
      <c r="DW69" s="3"/>
      <c r="DX69" s="3"/>
      <c r="DY69" s="3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7"/>
      <c r="GG69" s="7"/>
      <c r="GH69" s="7"/>
      <c r="GI69" s="7"/>
      <c r="GJ69" s="7"/>
      <c r="GK69" s="93"/>
      <c r="GL69" s="93"/>
      <c r="GM69" s="93"/>
      <c r="GN69" s="93"/>
      <c r="GO69" s="7"/>
      <c r="GP69" s="7"/>
      <c r="GQ69" s="7"/>
      <c r="GR69" s="3"/>
      <c r="GS69" s="3"/>
      <c r="GT69" s="3"/>
      <c r="GU69" s="3"/>
      <c r="GV69" s="3"/>
      <c r="GW69" s="3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9"/>
      <c r="HK69" s="9"/>
      <c r="HL69" s="9"/>
      <c r="HM69" s="9"/>
      <c r="HN69" s="9"/>
      <c r="HO69" s="9"/>
      <c r="HP69" s="8"/>
      <c r="HQ69" s="8"/>
      <c r="HR69" s="8"/>
      <c r="HS69" s="8"/>
      <c r="HT69" s="8"/>
      <c r="HU69" s="8"/>
      <c r="HV69" s="9"/>
      <c r="HW69" s="9"/>
      <c r="HX69" s="9"/>
      <c r="HY69" s="9"/>
      <c r="HZ69" s="9"/>
      <c r="IA69" s="9"/>
    </row>
    <row r="70" spans="1:235" s="87" customFormat="1" ht="14.25" customHeight="1" x14ac:dyDescent="0.2">
      <c r="A70" s="10"/>
      <c r="B70" s="94"/>
      <c r="C70" s="60"/>
      <c r="D70" s="60"/>
      <c r="E70" s="60"/>
      <c r="F70" s="60"/>
      <c r="G70" s="60"/>
      <c r="H70" s="60"/>
      <c r="I70" s="60"/>
      <c r="J70" s="60"/>
      <c r="K70" s="60"/>
      <c r="L70" s="95"/>
      <c r="M70" s="96"/>
      <c r="N70" s="97"/>
      <c r="O70" s="10"/>
      <c r="P70" s="10"/>
      <c r="Q70" s="92"/>
      <c r="R70" s="92"/>
      <c r="AB70" s="3"/>
      <c r="AC70" s="3"/>
      <c r="AD70" s="3"/>
      <c r="AE70" s="3"/>
      <c r="AF70" s="3"/>
      <c r="AG70" s="3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3"/>
      <c r="AS70" s="3"/>
      <c r="AT70" s="3"/>
      <c r="AU70" s="3"/>
      <c r="AV70" s="3"/>
      <c r="AW70" s="3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3"/>
      <c r="BI70" s="3"/>
      <c r="BJ70" s="3"/>
      <c r="BK70" s="3"/>
      <c r="BL70" s="3"/>
      <c r="BM70" s="3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3"/>
      <c r="BY70" s="3"/>
      <c r="BZ70" s="3"/>
      <c r="CA70" s="3"/>
      <c r="CB70" s="3"/>
      <c r="CC70" s="3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3"/>
      <c r="CO70" s="3"/>
      <c r="CP70" s="3"/>
      <c r="CQ70" s="3"/>
      <c r="CR70" s="3"/>
      <c r="CS70" s="3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3"/>
      <c r="DE70" s="3"/>
      <c r="DF70" s="3"/>
      <c r="DG70" s="3"/>
      <c r="DH70" s="3"/>
      <c r="DI70" s="3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3"/>
      <c r="DU70" s="3"/>
      <c r="DV70" s="3"/>
      <c r="DW70" s="3"/>
      <c r="DX70" s="3"/>
      <c r="DY70" s="3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7"/>
      <c r="GG70" s="7"/>
      <c r="GH70" s="7"/>
      <c r="GI70" s="7"/>
      <c r="GJ70" s="7"/>
      <c r="GK70" s="93"/>
      <c r="GL70" s="93"/>
      <c r="GM70" s="93"/>
      <c r="GN70" s="93"/>
      <c r="GO70" s="7"/>
      <c r="GP70" s="7"/>
      <c r="GQ70" s="7"/>
      <c r="GR70" s="3"/>
      <c r="GS70" s="3"/>
      <c r="GT70" s="3"/>
      <c r="GU70" s="3"/>
      <c r="GV70" s="3"/>
      <c r="GW70" s="3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9"/>
      <c r="HK70" s="9"/>
      <c r="HL70" s="9"/>
      <c r="HM70" s="9"/>
      <c r="HN70" s="9"/>
      <c r="HO70" s="9"/>
      <c r="HP70" s="8"/>
      <c r="HQ70" s="8"/>
      <c r="HR70" s="8"/>
      <c r="HS70" s="8"/>
      <c r="HT70" s="8"/>
      <c r="HU70" s="8"/>
      <c r="HV70" s="9"/>
      <c r="HW70" s="9"/>
      <c r="HX70" s="9"/>
      <c r="HY70" s="9"/>
      <c r="HZ70" s="9"/>
      <c r="IA70" s="9"/>
    </row>
    <row r="71" spans="1:235" s="30" customFormat="1" ht="15" x14ac:dyDescent="0.25">
      <c r="A71" s="12"/>
      <c r="B71" s="98" t="s">
        <v>76</v>
      </c>
      <c r="C71" s="122" t="s">
        <v>77</v>
      </c>
      <c r="D71" s="122"/>
      <c r="E71" s="122"/>
      <c r="F71" s="122"/>
      <c r="G71" s="122"/>
      <c r="H71" s="122"/>
      <c r="I71" s="123" t="s">
        <v>78</v>
      </c>
      <c r="J71" s="123"/>
      <c r="K71" s="123"/>
      <c r="L71" s="123"/>
      <c r="M71" s="123"/>
      <c r="N71" s="123"/>
      <c r="O71"/>
      <c r="P71"/>
      <c r="Q71" s="2"/>
      <c r="R71" s="2"/>
      <c r="S71"/>
      <c r="T71"/>
      <c r="U71"/>
      <c r="V71"/>
      <c r="W71"/>
      <c r="X71"/>
      <c r="Y71"/>
      <c r="Z71"/>
      <c r="AA71"/>
      <c r="AB71" s="13"/>
      <c r="AC71" s="13"/>
      <c r="AD71" s="13"/>
      <c r="AE71" s="13"/>
      <c r="AF71" s="13"/>
      <c r="AG71" s="13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3"/>
      <c r="AS71" s="13"/>
      <c r="AT71" s="13"/>
      <c r="AU71" s="13"/>
      <c r="AV71" s="13"/>
      <c r="AW71" s="13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3"/>
      <c r="BI71" s="13"/>
      <c r="BJ71" s="13"/>
      <c r="BK71" s="13"/>
      <c r="BL71" s="13"/>
      <c r="BM71" s="13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3"/>
      <c r="BY71" s="13"/>
      <c r="BZ71" s="13"/>
      <c r="CA71" s="13"/>
      <c r="CB71" s="13"/>
      <c r="CC71" s="13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3"/>
      <c r="CO71" s="13"/>
      <c r="CP71" s="13"/>
      <c r="CQ71" s="13"/>
      <c r="CR71" s="13"/>
      <c r="CS71" s="13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3"/>
      <c r="DE71" s="13"/>
      <c r="DF71" s="13"/>
      <c r="DG71" s="13"/>
      <c r="DH71" s="13"/>
      <c r="DI71" s="13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3"/>
      <c r="DU71" s="13"/>
      <c r="DV71" s="13"/>
      <c r="DW71" s="13"/>
      <c r="DX71" s="13"/>
      <c r="DY71" s="13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14"/>
      <c r="GG71" s="14"/>
      <c r="GH71" s="14"/>
      <c r="GI71" s="14"/>
      <c r="GJ71" s="14"/>
      <c r="GK71" s="17"/>
      <c r="GL71" s="17"/>
      <c r="GM71" s="17"/>
      <c r="GN71" s="17"/>
      <c r="GO71" s="99"/>
      <c r="GP71" s="99"/>
      <c r="GQ71" s="99"/>
      <c r="GR71" s="13"/>
      <c r="GS71" s="13"/>
      <c r="GT71" s="13"/>
      <c r="GU71" s="13"/>
      <c r="GV71" s="13"/>
      <c r="GW71" s="13"/>
      <c r="GX71" s="100"/>
      <c r="GY71" s="100"/>
      <c r="GZ71" s="100"/>
      <c r="HA71" s="100"/>
      <c r="HB71" s="100"/>
      <c r="HC71" s="100"/>
      <c r="HD71" s="100" t="s">
        <v>77</v>
      </c>
      <c r="HE71" s="100" t="s">
        <v>6</v>
      </c>
      <c r="HF71" s="100" t="s">
        <v>6</v>
      </c>
      <c r="HG71" s="100" t="s">
        <v>6</v>
      </c>
      <c r="HH71" s="100" t="s">
        <v>6</v>
      </c>
      <c r="HI71" s="100" t="s">
        <v>6</v>
      </c>
      <c r="HJ71" s="101" t="s">
        <v>78</v>
      </c>
      <c r="HK71" s="101" t="s">
        <v>6</v>
      </c>
      <c r="HL71" s="101" t="s">
        <v>6</v>
      </c>
      <c r="HM71" s="101" t="s">
        <v>6</v>
      </c>
      <c r="HN71" s="101" t="s">
        <v>6</v>
      </c>
      <c r="HO71" s="101" t="s">
        <v>6</v>
      </c>
      <c r="HP71" s="100"/>
      <c r="HQ71" s="100"/>
      <c r="HR71" s="100"/>
      <c r="HS71" s="100"/>
      <c r="HT71" s="100"/>
      <c r="HU71" s="100"/>
      <c r="HV71" s="101"/>
      <c r="HW71" s="101"/>
      <c r="HX71" s="101"/>
      <c r="HY71" s="101"/>
      <c r="HZ71" s="101"/>
      <c r="IA71" s="101"/>
    </row>
    <row r="72" spans="1:235" s="102" customFormat="1" ht="16.5" customHeight="1" x14ac:dyDescent="0.25">
      <c r="A72" s="19"/>
      <c r="B72" s="98"/>
      <c r="C72" s="121" t="s">
        <v>79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Q72" s="103"/>
      <c r="R72" s="10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04"/>
      <c r="EK72" s="104"/>
      <c r="EL72" s="104"/>
      <c r="EM72" s="104"/>
      <c r="EN72" s="104"/>
      <c r="EO72" s="104"/>
      <c r="EP72" s="104"/>
      <c r="EQ72" s="104"/>
      <c r="ER72" s="104"/>
      <c r="ES72" s="104"/>
      <c r="ET72" s="104"/>
      <c r="EU72" s="104"/>
      <c r="EV72" s="104"/>
      <c r="EW72" s="104"/>
      <c r="EX72" s="104"/>
      <c r="EY72" s="104"/>
      <c r="EZ72" s="104"/>
      <c r="FA72" s="104"/>
      <c r="FB72" s="104"/>
      <c r="FC72" s="104"/>
      <c r="FD72" s="104"/>
      <c r="FE72" s="104"/>
      <c r="FF72" s="104"/>
      <c r="FG72" s="104"/>
      <c r="FH72" s="104"/>
      <c r="FI72" s="104"/>
      <c r="FJ72" s="104"/>
      <c r="FK72" s="104"/>
      <c r="FL72" s="104"/>
      <c r="FM72" s="104"/>
      <c r="FN72" s="104"/>
      <c r="FO72" s="104"/>
      <c r="FP72" s="104"/>
      <c r="FQ72" s="104"/>
      <c r="FR72" s="104"/>
      <c r="FS72" s="104"/>
      <c r="FT72" s="104"/>
      <c r="FU72" s="104"/>
      <c r="FV72" s="104"/>
      <c r="FW72" s="104"/>
      <c r="FX72" s="104"/>
      <c r="FY72" s="104"/>
      <c r="FZ72" s="104"/>
      <c r="GA72" s="104"/>
      <c r="GB72" s="104"/>
      <c r="GC72" s="104"/>
      <c r="GD72" s="104"/>
      <c r="GE72" s="104"/>
      <c r="GF72" s="13"/>
      <c r="GG72" s="13"/>
      <c r="GH72" s="13"/>
      <c r="GI72" s="13"/>
      <c r="GJ72" s="13"/>
      <c r="GK72" s="100"/>
      <c r="GL72" s="100"/>
      <c r="GM72" s="100"/>
      <c r="GN72" s="100"/>
      <c r="GO72" s="99"/>
      <c r="GP72" s="99"/>
      <c r="GQ72" s="99"/>
      <c r="GR72" s="13"/>
      <c r="GS72" s="13"/>
      <c r="GT72" s="13"/>
      <c r="GU72" s="13"/>
      <c r="GV72" s="13"/>
      <c r="GW72" s="13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1"/>
      <c r="HK72" s="101"/>
      <c r="HL72" s="101"/>
      <c r="HM72" s="101"/>
      <c r="HN72" s="101"/>
      <c r="HO72" s="101"/>
      <c r="HP72" s="100"/>
      <c r="HQ72" s="100"/>
      <c r="HR72" s="100"/>
      <c r="HS72" s="100"/>
      <c r="HT72" s="100"/>
      <c r="HU72" s="100"/>
      <c r="HV72" s="101"/>
      <c r="HW72" s="101"/>
      <c r="HX72" s="101"/>
      <c r="HY72" s="101"/>
      <c r="HZ72" s="101"/>
      <c r="IA72" s="101"/>
    </row>
    <row r="73" spans="1:235" s="30" customFormat="1" ht="15" x14ac:dyDescent="0.25">
      <c r="A73" s="12"/>
      <c r="B73" s="98" t="s">
        <v>80</v>
      </c>
      <c r="C73" s="122" t="s">
        <v>81</v>
      </c>
      <c r="D73" s="122"/>
      <c r="E73" s="122"/>
      <c r="F73" s="122"/>
      <c r="G73" s="122"/>
      <c r="H73" s="122"/>
      <c r="I73" s="123" t="s">
        <v>82</v>
      </c>
      <c r="J73" s="123"/>
      <c r="K73" s="123"/>
      <c r="L73" s="123"/>
      <c r="M73" s="123"/>
      <c r="N73" s="123"/>
      <c r="O73"/>
      <c r="P73"/>
      <c r="Q73" s="2"/>
      <c r="R73" s="2"/>
      <c r="S73"/>
      <c r="T73"/>
      <c r="U73"/>
      <c r="V73"/>
      <c r="W73"/>
      <c r="X73"/>
      <c r="Y73"/>
      <c r="Z73"/>
      <c r="AA73"/>
      <c r="AB73" s="13"/>
      <c r="AC73" s="13"/>
      <c r="AD73" s="13"/>
      <c r="AE73" s="13"/>
      <c r="AF73" s="13"/>
      <c r="AG73" s="13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3"/>
      <c r="AS73" s="13"/>
      <c r="AT73" s="13"/>
      <c r="AU73" s="13"/>
      <c r="AV73" s="13"/>
      <c r="AW73" s="13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3"/>
      <c r="BI73" s="13"/>
      <c r="BJ73" s="13"/>
      <c r="BK73" s="13"/>
      <c r="BL73" s="13"/>
      <c r="BM73" s="13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3"/>
      <c r="BY73" s="13"/>
      <c r="BZ73" s="13"/>
      <c r="CA73" s="13"/>
      <c r="CB73" s="13"/>
      <c r="CC73" s="13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3"/>
      <c r="CO73" s="13"/>
      <c r="CP73" s="13"/>
      <c r="CQ73" s="13"/>
      <c r="CR73" s="13"/>
      <c r="CS73" s="13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3"/>
      <c r="DE73" s="13"/>
      <c r="DF73" s="13"/>
      <c r="DG73" s="13"/>
      <c r="DH73" s="13"/>
      <c r="DI73" s="13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3"/>
      <c r="DU73" s="13"/>
      <c r="DV73" s="13"/>
      <c r="DW73" s="13"/>
      <c r="DX73" s="13"/>
      <c r="DY73" s="13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14"/>
      <c r="GG73" s="14"/>
      <c r="GH73" s="14"/>
      <c r="GI73" s="14"/>
      <c r="GJ73" s="14"/>
      <c r="GK73" s="17"/>
      <c r="GL73" s="17"/>
      <c r="GM73" s="17"/>
      <c r="GN73" s="17"/>
      <c r="GO73" s="99"/>
      <c r="GP73" s="99"/>
      <c r="GQ73" s="99"/>
      <c r="GR73" s="13"/>
      <c r="GS73" s="13"/>
      <c r="GT73" s="13"/>
      <c r="GU73" s="13"/>
      <c r="GV73" s="13"/>
      <c r="GW73" s="13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1"/>
      <c r="HK73" s="101"/>
      <c r="HL73" s="101"/>
      <c r="HM73" s="101"/>
      <c r="HN73" s="101"/>
      <c r="HO73" s="101"/>
      <c r="HP73" s="100" t="s">
        <v>81</v>
      </c>
      <c r="HQ73" s="100" t="s">
        <v>6</v>
      </c>
      <c r="HR73" s="100" t="s">
        <v>6</v>
      </c>
      <c r="HS73" s="100" t="s">
        <v>6</v>
      </c>
      <c r="HT73" s="100" t="s">
        <v>6</v>
      </c>
      <c r="HU73" s="100" t="s">
        <v>6</v>
      </c>
      <c r="HV73" s="101" t="s">
        <v>82</v>
      </c>
      <c r="HW73" s="101" t="s">
        <v>6</v>
      </c>
      <c r="HX73" s="101" t="s">
        <v>6</v>
      </c>
      <c r="HY73" s="101" t="s">
        <v>6</v>
      </c>
      <c r="HZ73" s="101" t="s">
        <v>6</v>
      </c>
      <c r="IA73" s="101" t="s">
        <v>6</v>
      </c>
    </row>
    <row r="74" spans="1:235" s="102" customFormat="1" ht="16.5" customHeight="1" x14ac:dyDescent="0.25">
      <c r="A74" s="19"/>
      <c r="C74" s="121" t="s">
        <v>79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Q74" s="103"/>
      <c r="R74" s="10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04"/>
      <c r="FD74" s="104"/>
      <c r="FE74" s="104"/>
      <c r="FF74" s="104"/>
      <c r="FG74" s="104"/>
      <c r="FH74" s="104"/>
      <c r="FI74" s="104"/>
      <c r="FJ74" s="104"/>
      <c r="FK74" s="104"/>
      <c r="FL74" s="104"/>
      <c r="FM74" s="104"/>
      <c r="FN74" s="104"/>
      <c r="FO74" s="104"/>
      <c r="FP74" s="104"/>
      <c r="FQ74" s="104"/>
      <c r="FR74" s="104"/>
      <c r="FS74" s="104"/>
      <c r="FT74" s="104"/>
      <c r="FU74" s="104"/>
      <c r="FV74" s="104"/>
      <c r="FW74" s="104"/>
      <c r="FX74" s="104"/>
      <c r="FY74" s="104"/>
      <c r="FZ74" s="104"/>
      <c r="GA74" s="104"/>
      <c r="GB74" s="104"/>
      <c r="GC74" s="104"/>
      <c r="GD74" s="104"/>
      <c r="GE74" s="104"/>
      <c r="GF74" s="13"/>
      <c r="GG74" s="13"/>
      <c r="GH74" s="13"/>
      <c r="GI74" s="13"/>
      <c r="GJ74" s="13"/>
      <c r="GK74" s="100"/>
      <c r="GL74" s="100"/>
      <c r="GM74" s="100"/>
      <c r="GN74" s="100"/>
      <c r="GO74" s="99"/>
      <c r="GP74" s="99"/>
      <c r="GQ74" s="99"/>
      <c r="GR74" s="13"/>
      <c r="GS74" s="13"/>
      <c r="GT74" s="13"/>
      <c r="GU74" s="13"/>
      <c r="GV74" s="13"/>
      <c r="GW74" s="13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1"/>
      <c r="HK74" s="101"/>
      <c r="HL74" s="101"/>
      <c r="HM74" s="101"/>
      <c r="HN74" s="101"/>
      <c r="HO74" s="101"/>
      <c r="HP74" s="100"/>
      <c r="HQ74" s="100"/>
      <c r="HR74" s="100"/>
      <c r="HS74" s="100"/>
      <c r="HT74" s="100"/>
      <c r="HU74" s="100"/>
      <c r="HV74" s="101"/>
      <c r="HW74" s="101"/>
      <c r="HX74" s="101"/>
      <c r="HY74" s="101"/>
      <c r="HZ74" s="101"/>
      <c r="IA74" s="101"/>
    </row>
    <row r="76" spans="1:235" customFormat="1" ht="15" x14ac:dyDescent="0.25">
      <c r="A76" s="10"/>
    </row>
    <row r="77" spans="1:235" customFormat="1" ht="15" x14ac:dyDescent="0.25">
      <c r="A77" s="10"/>
    </row>
    <row r="78" spans="1:235" customFormat="1" ht="15" x14ac:dyDescent="0.25">
      <c r="A78" s="10"/>
    </row>
    <row r="79" spans="1:235" customFormat="1" ht="15" x14ac:dyDescent="0.25">
      <c r="A79" s="10"/>
    </row>
    <row r="80" spans="1:235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  <row r="108" spans="1:1" customFormat="1" ht="15" x14ac:dyDescent="0.25">
      <c r="A108" s="10"/>
    </row>
  </sheetData>
  <mergeCells count="6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34:P34"/>
    <mergeCell ref="C38:G38"/>
    <mergeCell ref="A40:P40"/>
    <mergeCell ref="A39:P39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74:N74"/>
    <mergeCell ref="C71:H71"/>
    <mergeCell ref="I71:N71"/>
    <mergeCell ref="C72:N72"/>
    <mergeCell ref="C73:H73"/>
    <mergeCell ref="I73:N73"/>
    <mergeCell ref="C68:H68"/>
    <mergeCell ref="I68:J68"/>
    <mergeCell ref="C69:E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ПД9  ССРСС</vt:lpstr>
      <vt:lpstr>'Раздел ПД9  ССРСС'!Заголовки_для_печати</vt:lpstr>
      <vt:lpstr>'Раздел ПД9 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Копытов Олег Борисович</cp:lastModifiedBy>
  <cp:lastPrinted>2026-05-29T04:40:50Z</cp:lastPrinted>
  <dcterms:created xsi:type="dcterms:W3CDTF">2020-09-30T08:50:27Z</dcterms:created>
  <dcterms:modified xsi:type="dcterms:W3CDTF">2026-06-23T05:39:56Z</dcterms:modified>
</cp:coreProperties>
</file>